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4E4A66E5-23E8-4DA3-B363-8E3E42D764E9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14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3" l="1"/>
  <c r="J5" i="13" s="1"/>
  <c r="F36" i="14" l="1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AC2" i="14"/>
  <c r="N34" i="13"/>
  <c r="N34" i="12"/>
  <c r="N34" i="11"/>
  <c r="F37" i="14" l="1"/>
  <c r="AC2" i="13"/>
  <c r="AC2" i="12"/>
  <c r="AC2" i="11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7" i="12" l="1"/>
  <c r="J4" i="12" s="1"/>
  <c r="J5" i="12" s="1"/>
  <c r="J36" i="14"/>
  <c r="J4" i="14"/>
  <c r="F37" i="13"/>
  <c r="J36" i="13" s="1"/>
  <c r="F37" i="11"/>
  <c r="J36" i="11" s="1"/>
  <c r="J36" i="12" l="1"/>
  <c r="L36" i="12" s="1"/>
  <c r="N36" i="12" s="1"/>
  <c r="J4" i="11"/>
  <c r="J5" i="11" s="1"/>
  <c r="J5" i="14"/>
  <c r="J35" i="14" s="1"/>
  <c r="J39" i="14" s="1"/>
  <c r="L36" i="13"/>
  <c r="N36" i="13" s="1"/>
  <c r="L36" i="11" l="1"/>
  <c r="N36" i="11" s="1"/>
  <c r="J7" i="11"/>
  <c r="J35" i="11" s="1"/>
  <c r="J39" i="11" s="1"/>
  <c r="N39" i="14"/>
  <c r="N41" i="14" s="1"/>
  <c r="L36" i="14"/>
  <c r="N36" i="14" s="1"/>
  <c r="J7" i="12" l="1"/>
  <c r="J35" i="12" s="1"/>
  <c r="J39" i="12" s="1"/>
  <c r="N39" i="11"/>
  <c r="N41" i="11" s="1"/>
  <c r="J7" i="13" l="1"/>
  <c r="J35" i="13" s="1"/>
  <c r="J39" i="13" s="1"/>
  <c r="N39" i="13" s="1"/>
  <c r="N41" i="13" s="1"/>
  <c r="N39" i="12"/>
  <c r="N41" i="12" s="1"/>
</calcChain>
</file>

<file path=xl/sharedStrings.xml><?xml version="1.0" encoding="utf-8"?>
<sst xmlns="http://schemas.openxmlformats.org/spreadsheetml/2006/main" count="147" uniqueCount="36">
  <si>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</si>
  <si>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</si>
  <si>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</si>
  <si>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</si>
  <si>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</si>
  <si>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</si>
  <si>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</si>
  <si>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</si>
  <si>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</si>
  <si>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</si>
  <si>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</si>
  <si>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</si>
  <si>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</si>
  <si>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</si>
  <si>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</si>
  <si>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</si>
  <si>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</si>
  <si>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</si>
  <si>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</si>
  <si>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</si>
  <si>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</si>
  <si>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</si>
  <si>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</si>
  <si>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</si>
  <si>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</si>
  <si>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</si>
  <si>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</si>
  <si>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</si>
  <si>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</si>
  <si>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</si>
  <si>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</si>
  <si>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</si>
  <si>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MESUT OKUMUŞ</t>
  </si>
  <si>
    <t>V.EYYÜPAĞA</t>
  </si>
  <si>
    <t>Z.EYYÜPAĞA</t>
  </si>
  <si>
    <t>Z.BANKASI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</si>
</sst>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6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62D7E-5792-4373-A2AA-778B50BD5BF3}">
  <dimension ref="B1:AC43"/>
  <sheetViews>
    <sheetView zoomScale="85" zoomScaleNormal="85" workbookViewId="0">
      <selection activeCell="E33" sqref="E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32</v>
      </c>
      <c r="C2" s="49"/>
      <c r="D2" s="49"/>
      <c r="E2" s="49"/>
      <c r="F2" s="49"/>
      <c r="G2" s="49"/>
      <c r="H2" s="49"/>
      <c r="I2" s="49"/>
      <c r="J2" s="50"/>
      <c r="P2" s="38" t="s">
        <v>17</v>
      </c>
      <c r="Q2" s="38" t="s">
        <v>25</v>
      </c>
      <c r="R2" s="38" t="s">
        <v>26</v>
      </c>
      <c r="S2" s="38" t="s">
        <v>18</v>
      </c>
      <c r="T2" s="38" t="s">
        <v>19</v>
      </c>
      <c r="U2" s="38" t="s">
        <v>27</v>
      </c>
      <c r="V2" s="38" t="s">
        <v>20</v>
      </c>
      <c r="W2" s="38" t="s">
        <v>21</v>
      </c>
      <c r="X2" s="38" t="s">
        <v>22</v>
      </c>
      <c r="Y2" s="38" t="s">
        <v>23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5896.7475000000004</v>
      </c>
    </row>
    <row r="5" spans="2:29" x14ac:dyDescent="0.25">
      <c r="B5" s="7">
        <v>46083</v>
      </c>
      <c r="C5" s="8">
        <v>0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583.77800249999996</v>
      </c>
    </row>
    <row r="6" spans="2:29" x14ac:dyDescent="0.25">
      <c r="B6" s="7">
        <v>46084</v>
      </c>
      <c r="C6" s="8">
        <v>0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0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>
        <v>0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0</v>
      </c>
      <c r="D11" s="9"/>
      <c r="E11" s="10"/>
      <c r="F11" s="33">
        <f t="shared" si="0"/>
        <v>0</v>
      </c>
      <c r="G11" s="15">
        <v>46094</v>
      </c>
      <c r="H11" s="16" t="s">
        <v>33</v>
      </c>
      <c r="I11" s="17"/>
      <c r="J11" s="18">
        <v>500000</v>
      </c>
    </row>
    <row r="12" spans="2:29" x14ac:dyDescent="0.25">
      <c r="B12" s="7">
        <v>46090</v>
      </c>
      <c r="C12" s="8">
        <v>0</v>
      </c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0</v>
      </c>
      <c r="D13" s="9"/>
      <c r="E13" s="10"/>
      <c r="F13" s="33">
        <f t="shared" si="0"/>
        <v>0</v>
      </c>
      <c r="G13" s="15">
        <v>46099</v>
      </c>
      <c r="H13" s="16" t="s">
        <v>34</v>
      </c>
      <c r="I13" s="17"/>
      <c r="J13" s="18">
        <v>500000</v>
      </c>
    </row>
    <row r="14" spans="2:29" x14ac:dyDescent="0.25">
      <c r="B14" s="7">
        <v>46092</v>
      </c>
      <c r="C14" s="8">
        <v>0</v>
      </c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46095</v>
      </c>
      <c r="C17" s="8">
        <v>1307</v>
      </c>
      <c r="D17" s="9"/>
      <c r="E17" s="10">
        <v>25.5</v>
      </c>
      <c r="F17" s="33">
        <f t="shared" si="0"/>
        <v>33328.5</v>
      </c>
      <c r="G17" s="19"/>
      <c r="H17" s="16"/>
      <c r="I17" s="17"/>
      <c r="J17" s="18"/>
    </row>
    <row r="18" spans="2:14" x14ac:dyDescent="0.25">
      <c r="B18" s="7">
        <v>46096</v>
      </c>
      <c r="C18" s="8">
        <v>1118</v>
      </c>
      <c r="D18" s="9"/>
      <c r="E18" s="10">
        <v>25.5</v>
      </c>
      <c r="F18" s="33">
        <f t="shared" si="0"/>
        <v>28509</v>
      </c>
      <c r="G18" s="19"/>
      <c r="H18" s="16"/>
      <c r="I18" s="17"/>
      <c r="J18" s="18"/>
    </row>
    <row r="19" spans="2:14" x14ac:dyDescent="0.25">
      <c r="B19" s="7">
        <v>46097</v>
      </c>
      <c r="C19" s="8">
        <v>1333</v>
      </c>
      <c r="D19" s="9"/>
      <c r="E19" s="10">
        <v>25.5</v>
      </c>
      <c r="F19" s="33">
        <f t="shared" si="0"/>
        <v>33991.5</v>
      </c>
      <c r="G19" s="19"/>
      <c r="H19" s="16"/>
      <c r="I19" s="17"/>
      <c r="J19" s="18"/>
    </row>
    <row r="20" spans="2:14" x14ac:dyDescent="0.25">
      <c r="B20" s="7">
        <v>46098</v>
      </c>
      <c r="C20" s="8">
        <v>1244</v>
      </c>
      <c r="D20" s="9"/>
      <c r="E20" s="10">
        <v>25.5</v>
      </c>
      <c r="F20" s="33">
        <f t="shared" si="0"/>
        <v>31722</v>
      </c>
      <c r="G20" s="19"/>
      <c r="H20" s="16"/>
      <c r="I20" s="17"/>
      <c r="J20" s="18"/>
    </row>
    <row r="21" spans="2:14" x14ac:dyDescent="0.25">
      <c r="B21" s="7">
        <v>46099</v>
      </c>
      <c r="C21" s="8">
        <v>1224.5</v>
      </c>
      <c r="D21" s="9"/>
      <c r="E21" s="10">
        <v>25.5</v>
      </c>
      <c r="F21" s="33">
        <f t="shared" si="0"/>
        <v>31224.75</v>
      </c>
      <c r="G21" s="19"/>
      <c r="H21" s="16"/>
      <c r="I21" s="17"/>
      <c r="J21" s="18"/>
    </row>
    <row r="22" spans="2:14" x14ac:dyDescent="0.25">
      <c r="B22" s="7">
        <v>46100</v>
      </c>
      <c r="C22" s="8">
        <v>1289</v>
      </c>
      <c r="D22" s="9"/>
      <c r="E22" s="10">
        <v>25.5</v>
      </c>
      <c r="F22" s="33">
        <f t="shared" si="0"/>
        <v>32869.5</v>
      </c>
      <c r="G22" s="19"/>
      <c r="H22" s="16"/>
      <c r="I22" s="17"/>
      <c r="J22" s="18"/>
    </row>
    <row r="23" spans="2:14" x14ac:dyDescent="0.25">
      <c r="B23" s="7">
        <v>46101</v>
      </c>
      <c r="C23" s="8">
        <v>1276.5</v>
      </c>
      <c r="D23" s="9"/>
      <c r="E23" s="10">
        <v>25.5</v>
      </c>
      <c r="F23" s="33">
        <f t="shared" si="0"/>
        <v>32550.75</v>
      </c>
      <c r="G23" s="19"/>
      <c r="H23" s="16"/>
      <c r="I23" s="17"/>
      <c r="J23" s="18"/>
    </row>
    <row r="24" spans="2:14" x14ac:dyDescent="0.25">
      <c r="B24" s="7">
        <v>46102</v>
      </c>
      <c r="C24" s="8">
        <v>1265.5</v>
      </c>
      <c r="D24" s="9"/>
      <c r="E24" s="10">
        <v>25.5</v>
      </c>
      <c r="F24" s="33">
        <f t="shared" si="0"/>
        <v>32270.25</v>
      </c>
      <c r="G24" s="19"/>
      <c r="H24" s="16"/>
      <c r="I24" s="17"/>
      <c r="J24" s="18"/>
    </row>
    <row r="25" spans="2:14" x14ac:dyDescent="0.25">
      <c r="B25" s="7">
        <v>46103</v>
      </c>
      <c r="C25" s="8">
        <v>1320.5</v>
      </c>
      <c r="D25" s="9"/>
      <c r="E25" s="10">
        <v>25.5</v>
      </c>
      <c r="F25" s="33">
        <f t="shared" si="0"/>
        <v>33672.75</v>
      </c>
      <c r="G25" s="19"/>
      <c r="H25" s="16"/>
      <c r="I25" s="17"/>
      <c r="J25" s="18"/>
    </row>
    <row r="26" spans="2:14" x14ac:dyDescent="0.25">
      <c r="B26" s="7">
        <v>46104</v>
      </c>
      <c r="C26" s="8">
        <v>1303</v>
      </c>
      <c r="D26" s="9"/>
      <c r="E26" s="10">
        <v>25.5</v>
      </c>
      <c r="F26" s="33">
        <f t="shared" si="0"/>
        <v>33226.5</v>
      </c>
      <c r="G26" s="19"/>
      <c r="H26" s="16"/>
      <c r="I26" s="17"/>
      <c r="J26" s="18"/>
    </row>
    <row r="27" spans="2:14" x14ac:dyDescent="0.25">
      <c r="B27" s="7">
        <v>46105</v>
      </c>
      <c r="C27" s="8">
        <v>1347</v>
      </c>
      <c r="D27" s="9"/>
      <c r="E27" s="10">
        <v>25.5</v>
      </c>
      <c r="F27" s="33">
        <f t="shared" si="0"/>
        <v>34348.5</v>
      </c>
      <c r="G27" s="19"/>
      <c r="H27" s="16"/>
      <c r="I27" s="17"/>
      <c r="J27" s="18"/>
      <c r="M27" s="17"/>
      <c r="N27" s="39"/>
    </row>
    <row r="28" spans="2:14" x14ac:dyDescent="0.25">
      <c r="B28" s="7">
        <v>46106</v>
      </c>
      <c r="C28" s="8">
        <v>1298</v>
      </c>
      <c r="D28" s="9"/>
      <c r="E28" s="10">
        <v>25.5</v>
      </c>
      <c r="F28" s="33">
        <f t="shared" si="0"/>
        <v>33099</v>
      </c>
      <c r="G28" s="19"/>
      <c r="H28" s="16"/>
      <c r="I28" s="17"/>
      <c r="J28" s="18"/>
      <c r="M28" s="17"/>
      <c r="N28" s="39"/>
    </row>
    <row r="29" spans="2:14" x14ac:dyDescent="0.25">
      <c r="B29" s="7">
        <v>46107</v>
      </c>
      <c r="C29" s="8">
        <v>1293</v>
      </c>
      <c r="D29" s="9"/>
      <c r="E29" s="10">
        <v>25.5</v>
      </c>
      <c r="F29" s="33">
        <f t="shared" si="0"/>
        <v>32971.5</v>
      </c>
      <c r="G29" s="19"/>
      <c r="H29" s="16"/>
      <c r="I29" s="17"/>
      <c r="J29" s="18"/>
      <c r="M29" s="17"/>
      <c r="N29" s="39"/>
    </row>
    <row r="30" spans="2:14" x14ac:dyDescent="0.25">
      <c r="B30" s="7">
        <v>46108</v>
      </c>
      <c r="C30" s="8">
        <v>1358</v>
      </c>
      <c r="D30" s="9"/>
      <c r="E30" s="10">
        <v>25.5</v>
      </c>
      <c r="F30" s="33">
        <f t="shared" si="0"/>
        <v>34629</v>
      </c>
      <c r="G30" s="19"/>
      <c r="H30" s="16"/>
      <c r="I30" s="17"/>
      <c r="J30" s="18"/>
      <c r="M30" s="17"/>
      <c r="N30" s="39"/>
    </row>
    <row r="31" spans="2:14" x14ac:dyDescent="0.25">
      <c r="B31" s="7">
        <v>46109</v>
      </c>
      <c r="C31" s="8">
        <v>1303</v>
      </c>
      <c r="D31" s="9"/>
      <c r="E31" s="10">
        <v>25.5</v>
      </c>
      <c r="F31" s="33">
        <f t="shared" si="0"/>
        <v>33226.5</v>
      </c>
      <c r="G31" s="19"/>
      <c r="H31" s="16"/>
      <c r="I31" s="17"/>
      <c r="J31" s="18"/>
      <c r="M31" s="17"/>
      <c r="N31" s="39"/>
    </row>
    <row r="32" spans="2:14" x14ac:dyDescent="0.25">
      <c r="B32" s="7">
        <v>46110</v>
      </c>
      <c r="C32" s="8">
        <v>1293</v>
      </c>
      <c r="D32" s="9"/>
      <c r="E32" s="10">
        <v>25.5</v>
      </c>
      <c r="F32" s="33">
        <f t="shared" si="0"/>
        <v>32971.5</v>
      </c>
      <c r="G32" s="19"/>
      <c r="H32" s="16"/>
      <c r="I32" s="17"/>
      <c r="J32" s="18"/>
      <c r="M32" s="17"/>
      <c r="N32" s="39"/>
    </row>
    <row r="33" spans="2:14" x14ac:dyDescent="0.25">
      <c r="B33" s="7">
        <v>46111</v>
      </c>
      <c r="C33" s="8">
        <v>1395</v>
      </c>
      <c r="D33" s="9"/>
      <c r="E33" s="10">
        <v>25.5</v>
      </c>
      <c r="F33" s="33">
        <f t="shared" si="0"/>
        <v>35572.5</v>
      </c>
      <c r="G33" s="19"/>
      <c r="H33" s="16"/>
      <c r="I33" s="17"/>
      <c r="J33" s="18"/>
      <c r="M33" s="17"/>
      <c r="N33" s="39"/>
    </row>
    <row r="34" spans="2:14" ht="15.75" thickBot="1" x14ac:dyDescent="0.3">
      <c r="B34" s="7">
        <v>46112</v>
      </c>
      <c r="C34" s="34">
        <v>1156.5</v>
      </c>
      <c r="D34" s="35"/>
      <c r="E34" s="10">
        <v>25.5</v>
      </c>
      <c r="F34" s="37">
        <f t="shared" si="0"/>
        <v>29490.75</v>
      </c>
      <c r="G34" s="20"/>
      <c r="H34" s="21"/>
      <c r="I34" s="22"/>
      <c r="J34" s="23"/>
      <c r="N34" s="39">
        <f>SUM(N27:N33)</f>
        <v>0</v>
      </c>
    </row>
    <row r="35" spans="2:14" x14ac:dyDescent="0.25">
      <c r="B35" s="40" t="s">
        <v>10</v>
      </c>
      <c r="C35" s="41">
        <f>SUM(C4:C34)</f>
        <v>23124.5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1006480.5255025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589674.75</v>
      </c>
      <c r="L36" s="31">
        <f>J36-J4-J5-J6+J37</f>
        <v>583194.22449749999</v>
      </c>
      <c r="M36" s="31"/>
      <c r="N36" s="31">
        <f>L36-M36</f>
        <v>583194.22449749999</v>
      </c>
    </row>
    <row r="37" spans="2:14" x14ac:dyDescent="0.25">
      <c r="B37" s="26" t="s">
        <v>14</v>
      </c>
      <c r="C37" s="30">
        <f>C35</f>
        <v>23124.5</v>
      </c>
      <c r="D37" s="9">
        <f>D35/1.03</f>
        <v>0</v>
      </c>
      <c r="E37" s="10"/>
      <c r="F37" s="33">
        <f>SUM(F4:F36)</f>
        <v>589674.75</v>
      </c>
      <c r="G37" s="19"/>
      <c r="H37" s="17"/>
      <c r="I37" s="17"/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3" t="s">
        <v>15</v>
      </c>
      <c r="C39" s="54"/>
      <c r="D39" s="27"/>
      <c r="E39" s="36"/>
      <c r="F39" s="37"/>
      <c r="G39" s="28"/>
      <c r="H39" s="55" t="s">
        <v>16</v>
      </c>
      <c r="I39" s="55"/>
      <c r="J39" s="29">
        <f>J36+J37+J38-J35</f>
        <v>-416805.77550250001</v>
      </c>
      <c r="M39" s="17"/>
      <c r="N39" s="39">
        <f>J39+N34</f>
        <v>-416805.77550250001</v>
      </c>
    </row>
    <row r="40" spans="2:14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  <c r="M40" s="17" t="s">
        <v>24</v>
      </c>
      <c r="N40" s="39"/>
    </row>
    <row r="41" spans="2:14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  <c r="M41" s="17" t="s">
        <v>31</v>
      </c>
      <c r="N41" s="39">
        <f>N40+N39</f>
        <v>-416805.77550250001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R8" sqref="R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32</v>
      </c>
      <c r="C2" s="49"/>
      <c r="D2" s="49"/>
      <c r="E2" s="49"/>
      <c r="F2" s="49"/>
      <c r="G2" s="49"/>
      <c r="H2" s="49"/>
      <c r="I2" s="49"/>
      <c r="J2" s="50"/>
      <c r="P2" s="38" t="s">
        <v>17</v>
      </c>
      <c r="Q2" s="38" t="s">
        <v>25</v>
      </c>
      <c r="R2" s="38" t="s">
        <v>26</v>
      </c>
      <c r="S2" s="38" t="s">
        <v>18</v>
      </c>
      <c r="T2" s="38" t="s">
        <v>19</v>
      </c>
      <c r="U2" s="38" t="s">
        <v>27</v>
      </c>
      <c r="V2" s="38" t="s">
        <v>20</v>
      </c>
      <c r="W2" s="38" t="s">
        <v>21</v>
      </c>
      <c r="X2" s="38" t="s">
        <v>22</v>
      </c>
      <c r="Y2" s="38" t="s">
        <v>23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1398</v>
      </c>
      <c r="D4" s="9"/>
      <c r="E4" s="10">
        <v>25.5</v>
      </c>
      <c r="F4" s="33">
        <f>E4*C4</f>
        <v>35649</v>
      </c>
      <c r="G4" s="11"/>
      <c r="H4" s="12" t="s">
        <v>6</v>
      </c>
      <c r="I4" s="13">
        <v>0.01</v>
      </c>
      <c r="J4" s="14">
        <f>(F36+F37)*I4</f>
        <v>9737.3024999999998</v>
      </c>
    </row>
    <row r="5" spans="2:29" x14ac:dyDescent="0.25">
      <c r="B5" s="7">
        <v>46114</v>
      </c>
      <c r="C5" s="8">
        <v>1322.5</v>
      </c>
      <c r="D5" s="9"/>
      <c r="E5" s="10">
        <v>25.5</v>
      </c>
      <c r="F5" s="33">
        <f t="shared" ref="F5:F34" si="0">E5*C5</f>
        <v>33723.75</v>
      </c>
      <c r="G5" s="11"/>
      <c r="H5" s="12" t="s">
        <v>7</v>
      </c>
      <c r="I5" s="13">
        <v>1E-3</v>
      </c>
      <c r="J5" s="14">
        <f>(F36+F37-J4-J6)*I5</f>
        <v>963.99294750000001</v>
      </c>
    </row>
    <row r="6" spans="2:29" x14ac:dyDescent="0.25">
      <c r="B6" s="7">
        <v>46115</v>
      </c>
      <c r="C6" s="8">
        <v>1300</v>
      </c>
      <c r="D6" s="9"/>
      <c r="E6" s="10">
        <v>25.5</v>
      </c>
      <c r="F6" s="33">
        <f t="shared" si="0"/>
        <v>33150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1237.5</v>
      </c>
      <c r="D7" s="9"/>
      <c r="E7" s="10">
        <v>25.5</v>
      </c>
      <c r="F7" s="33">
        <f t="shared" si="0"/>
        <v>31556.25</v>
      </c>
      <c r="G7" s="11"/>
      <c r="H7" s="12" t="s">
        <v>9</v>
      </c>
      <c r="I7" s="13"/>
      <c r="J7" s="14">
        <f>'MART 2026'!J39*-1</f>
        <v>416805.77550250001</v>
      </c>
    </row>
    <row r="8" spans="2:29" x14ac:dyDescent="0.25">
      <c r="B8" s="7">
        <v>46117</v>
      </c>
      <c r="C8" s="8">
        <v>1261</v>
      </c>
      <c r="D8" s="9"/>
      <c r="E8" s="10">
        <v>25.5</v>
      </c>
      <c r="F8" s="33">
        <f t="shared" si="0"/>
        <v>32155.5</v>
      </c>
      <c r="G8" s="15"/>
      <c r="H8" s="16"/>
      <c r="I8" s="17"/>
      <c r="J8" s="18"/>
    </row>
    <row r="9" spans="2:29" x14ac:dyDescent="0.25">
      <c r="B9" s="7">
        <v>46118</v>
      </c>
      <c r="C9" s="8">
        <v>1244.5</v>
      </c>
      <c r="D9" s="9"/>
      <c r="E9" s="10">
        <v>25.5</v>
      </c>
      <c r="F9" s="33">
        <f t="shared" si="0"/>
        <v>31734.75</v>
      </c>
      <c r="G9" s="15"/>
      <c r="H9" s="16"/>
      <c r="I9" s="17"/>
      <c r="J9" s="18"/>
    </row>
    <row r="10" spans="2:29" x14ac:dyDescent="0.25">
      <c r="B10" s="7">
        <v>46119</v>
      </c>
      <c r="C10" s="8">
        <v>1287.5</v>
      </c>
      <c r="D10" s="9"/>
      <c r="E10" s="10">
        <v>25.5</v>
      </c>
      <c r="F10" s="33">
        <f t="shared" si="0"/>
        <v>32831.25</v>
      </c>
      <c r="G10" s="15"/>
      <c r="H10" s="16"/>
      <c r="I10" s="17"/>
      <c r="J10" s="18"/>
    </row>
    <row r="11" spans="2:29" x14ac:dyDescent="0.25">
      <c r="B11" s="7">
        <v>46120</v>
      </c>
      <c r="C11" s="8">
        <v>1284.5</v>
      </c>
      <c r="D11" s="9"/>
      <c r="E11" s="10">
        <v>25.5</v>
      </c>
      <c r="F11" s="33">
        <f t="shared" si="0"/>
        <v>32754.75</v>
      </c>
      <c r="G11" s="19"/>
      <c r="H11" s="16"/>
      <c r="I11" s="17"/>
      <c r="J11" s="18"/>
    </row>
    <row r="12" spans="2:29" x14ac:dyDescent="0.25">
      <c r="B12" s="7">
        <v>46121</v>
      </c>
      <c r="C12" s="8">
        <v>1299</v>
      </c>
      <c r="D12" s="9"/>
      <c r="E12" s="10">
        <v>25.5</v>
      </c>
      <c r="F12" s="33">
        <f t="shared" si="0"/>
        <v>33124.5</v>
      </c>
      <c r="G12" s="19"/>
      <c r="H12" s="16"/>
      <c r="I12" s="17"/>
      <c r="J12" s="18"/>
    </row>
    <row r="13" spans="2:29" x14ac:dyDescent="0.25">
      <c r="B13" s="7">
        <v>46122</v>
      </c>
      <c r="C13" s="8">
        <v>1279</v>
      </c>
      <c r="D13" s="9"/>
      <c r="E13" s="10">
        <v>25.5</v>
      </c>
      <c r="F13" s="33">
        <f t="shared" si="0"/>
        <v>32614.5</v>
      </c>
      <c r="G13" s="15">
        <v>46122</v>
      </c>
      <c r="H13" s="16" t="s">
        <v>35</v>
      </c>
      <c r="I13" s="17"/>
      <c r="J13" s="18">
        <v>1500000</v>
      </c>
    </row>
    <row r="14" spans="2:29" x14ac:dyDescent="0.25">
      <c r="B14" s="7">
        <v>46123</v>
      </c>
      <c r="C14" s="8">
        <v>1320</v>
      </c>
      <c r="D14" s="9"/>
      <c r="E14" s="10">
        <v>25.5</v>
      </c>
      <c r="F14" s="33">
        <f t="shared" si="0"/>
        <v>33660</v>
      </c>
      <c r="G14" s="19"/>
      <c r="H14" s="16"/>
      <c r="I14" s="17"/>
      <c r="J14" s="18"/>
    </row>
    <row r="15" spans="2:29" x14ac:dyDescent="0.25">
      <c r="B15" s="7">
        <v>46124</v>
      </c>
      <c r="C15" s="8">
        <v>1278</v>
      </c>
      <c r="D15" s="9"/>
      <c r="E15" s="10">
        <v>25.5</v>
      </c>
      <c r="F15" s="33">
        <f t="shared" si="0"/>
        <v>32589</v>
      </c>
      <c r="G15" s="19"/>
      <c r="H15" s="16"/>
      <c r="I15" s="17"/>
      <c r="J15" s="18"/>
    </row>
    <row r="16" spans="2:29" x14ac:dyDescent="0.25">
      <c r="B16" s="7">
        <v>46125</v>
      </c>
      <c r="C16" s="8">
        <v>1256</v>
      </c>
      <c r="D16" s="9"/>
      <c r="E16" s="10">
        <v>25.5</v>
      </c>
      <c r="F16" s="33">
        <f t="shared" si="0"/>
        <v>32028</v>
      </c>
      <c r="G16" s="19"/>
      <c r="H16" s="16"/>
      <c r="I16" s="17"/>
      <c r="J16" s="18"/>
    </row>
    <row r="17" spans="2:14" x14ac:dyDescent="0.25">
      <c r="B17" s="7">
        <v>46126</v>
      </c>
      <c r="C17" s="8">
        <v>1232.5</v>
      </c>
      <c r="D17" s="9"/>
      <c r="E17" s="10">
        <v>25.5</v>
      </c>
      <c r="F17" s="33">
        <f t="shared" si="0"/>
        <v>31428.75</v>
      </c>
      <c r="G17" s="19"/>
      <c r="H17" s="16"/>
      <c r="I17" s="17"/>
      <c r="J17" s="18"/>
    </row>
    <row r="18" spans="2:14" x14ac:dyDescent="0.25">
      <c r="B18" s="7">
        <v>46127</v>
      </c>
      <c r="C18" s="8">
        <v>1297</v>
      </c>
      <c r="D18" s="9"/>
      <c r="E18" s="10">
        <v>25.5</v>
      </c>
      <c r="F18" s="33">
        <f t="shared" si="0"/>
        <v>33073.5</v>
      </c>
      <c r="G18" s="19"/>
      <c r="H18" s="16"/>
      <c r="I18" s="17"/>
      <c r="J18" s="18"/>
    </row>
    <row r="19" spans="2:14" x14ac:dyDescent="0.25">
      <c r="B19" s="7">
        <v>46128</v>
      </c>
      <c r="C19" s="8">
        <v>1268.5</v>
      </c>
      <c r="D19" s="9"/>
      <c r="E19" s="10">
        <v>25.5</v>
      </c>
      <c r="F19" s="33">
        <f t="shared" si="0"/>
        <v>32346.75</v>
      </c>
      <c r="G19" s="19"/>
      <c r="H19" s="16"/>
      <c r="I19" s="17"/>
      <c r="J19" s="18"/>
    </row>
    <row r="20" spans="2:14" x14ac:dyDescent="0.25">
      <c r="B20" s="7">
        <v>46129</v>
      </c>
      <c r="C20" s="8">
        <v>1258</v>
      </c>
      <c r="D20" s="9"/>
      <c r="E20" s="10">
        <v>25.5</v>
      </c>
      <c r="F20" s="33">
        <f t="shared" si="0"/>
        <v>32079</v>
      </c>
      <c r="G20" s="19"/>
      <c r="H20" s="16"/>
      <c r="I20" s="17"/>
      <c r="J20" s="18"/>
    </row>
    <row r="21" spans="2:14" x14ac:dyDescent="0.25">
      <c r="B21" s="7">
        <v>46130</v>
      </c>
      <c r="C21" s="8">
        <v>1231.5</v>
      </c>
      <c r="D21" s="9"/>
      <c r="E21" s="10">
        <v>25.5</v>
      </c>
      <c r="F21" s="33">
        <f t="shared" si="0"/>
        <v>31403.25</v>
      </c>
      <c r="G21" s="19"/>
      <c r="H21" s="16"/>
      <c r="I21" s="17"/>
      <c r="J21" s="18"/>
    </row>
    <row r="22" spans="2:14" x14ac:dyDescent="0.25">
      <c r="B22" s="7">
        <v>46131</v>
      </c>
      <c r="C22" s="8">
        <v>1313</v>
      </c>
      <c r="D22" s="9"/>
      <c r="E22" s="10">
        <v>25.5</v>
      </c>
      <c r="F22" s="33">
        <f t="shared" si="0"/>
        <v>33481.5</v>
      </c>
      <c r="G22" s="19"/>
      <c r="H22" s="16"/>
      <c r="I22" s="17"/>
      <c r="J22" s="18"/>
    </row>
    <row r="23" spans="2:14" x14ac:dyDescent="0.25">
      <c r="B23" s="7">
        <v>46132</v>
      </c>
      <c r="C23" s="8">
        <v>1279.5</v>
      </c>
      <c r="D23" s="9"/>
      <c r="E23" s="10">
        <v>25.5</v>
      </c>
      <c r="F23" s="33">
        <f t="shared" si="0"/>
        <v>32627.25</v>
      </c>
      <c r="G23" s="19"/>
      <c r="H23" s="16"/>
      <c r="I23" s="17"/>
      <c r="J23" s="18"/>
    </row>
    <row r="24" spans="2:14" x14ac:dyDescent="0.25">
      <c r="B24" s="7">
        <v>46133</v>
      </c>
      <c r="C24" s="8">
        <v>1274</v>
      </c>
      <c r="D24" s="9"/>
      <c r="E24" s="10">
        <v>25.5</v>
      </c>
      <c r="F24" s="33">
        <f t="shared" si="0"/>
        <v>32487</v>
      </c>
      <c r="G24" s="19"/>
      <c r="H24" s="16"/>
      <c r="I24" s="17"/>
      <c r="J24" s="18"/>
    </row>
    <row r="25" spans="2:14" x14ac:dyDescent="0.25">
      <c r="B25" s="7">
        <v>46134</v>
      </c>
      <c r="C25" s="8">
        <v>1276</v>
      </c>
      <c r="D25" s="9"/>
      <c r="E25" s="10">
        <v>25.5</v>
      </c>
      <c r="F25" s="33">
        <f t="shared" si="0"/>
        <v>32538</v>
      </c>
      <c r="G25" s="19"/>
      <c r="H25" s="16"/>
      <c r="I25" s="17"/>
      <c r="J25" s="18"/>
    </row>
    <row r="26" spans="2:14" x14ac:dyDescent="0.25">
      <c r="B26" s="7">
        <v>46135</v>
      </c>
      <c r="C26" s="8">
        <v>1215</v>
      </c>
      <c r="D26" s="9"/>
      <c r="E26" s="10">
        <v>25.5</v>
      </c>
      <c r="F26" s="33">
        <f t="shared" si="0"/>
        <v>30982.5</v>
      </c>
      <c r="G26" s="19"/>
      <c r="H26" s="16"/>
      <c r="I26" s="17"/>
      <c r="J26" s="18"/>
    </row>
    <row r="27" spans="2:14" x14ac:dyDescent="0.25">
      <c r="B27" s="7">
        <v>46136</v>
      </c>
      <c r="C27" s="8">
        <v>1256.5</v>
      </c>
      <c r="D27" s="9"/>
      <c r="E27" s="10">
        <v>25.5</v>
      </c>
      <c r="F27" s="33">
        <f t="shared" si="0"/>
        <v>32040.75</v>
      </c>
      <c r="G27" s="19"/>
      <c r="H27" s="16"/>
      <c r="I27" s="17"/>
      <c r="J27" s="18"/>
      <c r="M27" s="17"/>
      <c r="N27" s="39"/>
    </row>
    <row r="28" spans="2:14" x14ac:dyDescent="0.25">
      <c r="B28" s="7">
        <v>46137</v>
      </c>
      <c r="C28" s="8">
        <v>1252</v>
      </c>
      <c r="D28" s="9"/>
      <c r="E28" s="10">
        <v>25.5</v>
      </c>
      <c r="F28" s="33">
        <f t="shared" si="0"/>
        <v>31926</v>
      </c>
      <c r="G28" s="19"/>
      <c r="H28" s="16"/>
      <c r="I28" s="17"/>
      <c r="J28" s="18"/>
      <c r="M28" s="17"/>
      <c r="N28" s="39"/>
    </row>
    <row r="29" spans="2:14" x14ac:dyDescent="0.25">
      <c r="B29" s="7">
        <v>46138</v>
      </c>
      <c r="C29" s="8">
        <v>1269</v>
      </c>
      <c r="D29" s="9"/>
      <c r="E29" s="10">
        <v>25.5</v>
      </c>
      <c r="F29" s="33">
        <f t="shared" si="0"/>
        <v>32359.5</v>
      </c>
      <c r="G29" s="19"/>
      <c r="H29" s="16"/>
      <c r="I29" s="17"/>
      <c r="J29" s="18"/>
      <c r="M29" s="17"/>
      <c r="N29" s="39"/>
    </row>
    <row r="30" spans="2:14" x14ac:dyDescent="0.25">
      <c r="B30" s="7">
        <v>46139</v>
      </c>
      <c r="C30" s="8">
        <v>1216</v>
      </c>
      <c r="D30" s="9"/>
      <c r="E30" s="10">
        <v>25.5</v>
      </c>
      <c r="F30" s="33">
        <f t="shared" si="0"/>
        <v>31008</v>
      </c>
      <c r="G30" s="19"/>
      <c r="H30" s="16"/>
      <c r="I30" s="17"/>
      <c r="J30" s="18"/>
      <c r="M30" s="17"/>
      <c r="N30" s="39"/>
    </row>
    <row r="31" spans="2:14" x14ac:dyDescent="0.25">
      <c r="B31" s="7">
        <v>46140</v>
      </c>
      <c r="C31" s="8">
        <v>1243</v>
      </c>
      <c r="D31" s="9"/>
      <c r="E31" s="10">
        <v>25.5</v>
      </c>
      <c r="F31" s="33">
        <f t="shared" si="0"/>
        <v>31696.5</v>
      </c>
      <c r="G31" s="19"/>
      <c r="H31" s="16"/>
      <c r="I31" s="17"/>
      <c r="J31" s="18"/>
      <c r="M31" s="17"/>
      <c r="N31" s="39"/>
    </row>
    <row r="32" spans="2:14" x14ac:dyDescent="0.25">
      <c r="B32" s="7">
        <v>46141</v>
      </c>
      <c r="C32" s="8">
        <v>1262</v>
      </c>
      <c r="D32" s="9"/>
      <c r="E32" s="10">
        <v>25.5</v>
      </c>
      <c r="F32" s="33">
        <f t="shared" si="0"/>
        <v>32181</v>
      </c>
      <c r="G32" s="19"/>
      <c r="H32" s="16"/>
      <c r="I32" s="17"/>
      <c r="J32" s="18"/>
      <c r="M32" s="17"/>
      <c r="N32" s="39"/>
    </row>
    <row r="33" spans="2:14" x14ac:dyDescent="0.25">
      <c r="B33" s="7">
        <v>46142</v>
      </c>
      <c r="C33" s="8">
        <v>1274.5</v>
      </c>
      <c r="D33" s="9"/>
      <c r="E33" s="10">
        <v>25.5</v>
      </c>
      <c r="F33" s="33">
        <f t="shared" si="0"/>
        <v>32499.75</v>
      </c>
      <c r="G33" s="19"/>
      <c r="H33" s="16"/>
      <c r="I33" s="17"/>
      <c r="J33" s="18"/>
      <c r="M33" s="17"/>
      <c r="N33" s="39"/>
    </row>
    <row r="34" spans="2:14" ht="15.75" thickBot="1" x14ac:dyDescent="0.3">
      <c r="B34" s="7"/>
      <c r="C34" s="34"/>
      <c r="D34" s="35"/>
      <c r="E34" s="10">
        <v>25.5</v>
      </c>
      <c r="F34" s="37">
        <f t="shared" si="0"/>
        <v>0</v>
      </c>
      <c r="G34" s="20"/>
      <c r="H34" s="21"/>
      <c r="I34" s="22"/>
      <c r="J34" s="23"/>
      <c r="N34" s="39">
        <f>SUM(N27:N33)</f>
        <v>0</v>
      </c>
    </row>
    <row r="35" spans="2:14" x14ac:dyDescent="0.25">
      <c r="B35" s="40" t="s">
        <v>10</v>
      </c>
      <c r="C35" s="41">
        <f>SUM(C4:C34)</f>
        <v>38185.5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1927507.0709500001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973730.25</v>
      </c>
      <c r="L36" s="31">
        <f>J36-J4-J5-J6+J37</f>
        <v>963028.95455250004</v>
      </c>
      <c r="M36" s="31"/>
      <c r="N36" s="31">
        <f>L36-M36</f>
        <v>963028.95455250004</v>
      </c>
    </row>
    <row r="37" spans="2:14" x14ac:dyDescent="0.25">
      <c r="B37" s="26" t="s">
        <v>14</v>
      </c>
      <c r="C37" s="30">
        <f>C35</f>
        <v>38185.5</v>
      </c>
      <c r="D37" s="9">
        <f>D35/1.03</f>
        <v>0</v>
      </c>
      <c r="E37" s="10"/>
      <c r="F37" s="33">
        <f>SUM(F4:F36)</f>
        <v>973730.25</v>
      </c>
      <c r="G37" s="19"/>
      <c r="H37" s="17"/>
      <c r="I37" s="17"/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3" t="s">
        <v>15</v>
      </c>
      <c r="C39" s="54"/>
      <c r="D39" s="27"/>
      <c r="E39" s="36"/>
      <c r="F39" s="37"/>
      <c r="G39" s="28"/>
      <c r="H39" s="55" t="s">
        <v>16</v>
      </c>
      <c r="I39" s="55"/>
      <c r="J39" s="29">
        <f>J36+J37+J38-J35</f>
        <v>-953776.82095000008</v>
      </c>
      <c r="M39" s="17"/>
      <c r="N39" s="39">
        <f>J39+N34</f>
        <v>-953776.82095000008</v>
      </c>
    </row>
    <row r="40" spans="2:14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  <c r="M40" s="17" t="s">
        <v>24</v>
      </c>
      <c r="N40" s="39"/>
    </row>
    <row r="41" spans="2:14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  <c r="M41" s="17" t="s">
        <v>31</v>
      </c>
      <c r="N41" s="39">
        <f>N40+N39</f>
        <v>-953776.82095000008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F7" sqref="F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32</v>
      </c>
      <c r="C2" s="49"/>
      <c r="D2" s="49"/>
      <c r="E2" s="49"/>
      <c r="F2" s="49"/>
      <c r="G2" s="49"/>
      <c r="H2" s="49"/>
      <c r="I2" s="49"/>
      <c r="J2" s="50"/>
      <c r="P2" s="38" t="s">
        <v>17</v>
      </c>
      <c r="Q2" s="38" t="s">
        <v>25</v>
      </c>
      <c r="R2" s="38" t="s">
        <v>26</v>
      </c>
      <c r="S2" s="38" t="s">
        <v>18</v>
      </c>
      <c r="T2" s="38" t="s">
        <v>19</v>
      </c>
      <c r="U2" s="38" t="s">
        <v>27</v>
      </c>
      <c r="V2" s="38" t="s">
        <v>20</v>
      </c>
      <c r="W2" s="38" t="s">
        <v>21</v>
      </c>
      <c r="X2" s="38" t="s">
        <v>22</v>
      </c>
      <c r="Y2" s="38" t="s">
        <v>23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953776.82095000008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  <c r="M27" s="17"/>
      <c r="N27" s="39"/>
    </row>
    <row r="28" spans="2:14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  <c r="M28" s="17"/>
      <c r="N28" s="39"/>
    </row>
    <row r="29" spans="2:14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  <c r="M29" s="17"/>
      <c r="N29" s="39"/>
    </row>
    <row r="30" spans="2:14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  <c r="M30" s="17"/>
      <c r="N30" s="39"/>
    </row>
    <row r="31" spans="2:14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  <c r="M31" s="17"/>
      <c r="N31" s="39"/>
    </row>
    <row r="32" spans="2:14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  <c r="M32" s="17"/>
      <c r="N32" s="39"/>
    </row>
    <row r="33" spans="2:14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  <c r="M33" s="17"/>
      <c r="N33" s="39"/>
    </row>
    <row r="34" spans="2:14" ht="15.75" thickBot="1" x14ac:dyDescent="0.3">
      <c r="B34" s="7">
        <v>46173</v>
      </c>
      <c r="C34" s="34"/>
      <c r="D34" s="35"/>
      <c r="E34" s="10">
        <v>25.5</v>
      </c>
      <c r="F34" s="37">
        <f t="shared" si="0"/>
        <v>0</v>
      </c>
      <c r="G34" s="20"/>
      <c r="H34" s="21"/>
      <c r="I34" s="22"/>
      <c r="J34" s="23"/>
      <c r="N34" s="39">
        <f>SUM(N27:N33)</f>
        <v>0</v>
      </c>
    </row>
    <row r="35" spans="2:14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953776.82095000008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/>
      <c r="I37" s="17"/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3" t="s">
        <v>15</v>
      </c>
      <c r="C39" s="54"/>
      <c r="D39" s="27"/>
      <c r="E39" s="36"/>
      <c r="F39" s="37"/>
      <c r="G39" s="28"/>
      <c r="H39" s="55" t="s">
        <v>16</v>
      </c>
      <c r="I39" s="55"/>
      <c r="J39" s="29">
        <f>J36+J37+J38-J35</f>
        <v>-953776.82095000008</v>
      </c>
      <c r="M39" s="17"/>
      <c r="N39" s="39">
        <f>J39+N34</f>
        <v>-953776.82095000008</v>
      </c>
    </row>
    <row r="40" spans="2:14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  <c r="M40" s="17" t="s">
        <v>24</v>
      </c>
      <c r="N40" s="39"/>
    </row>
    <row r="41" spans="2:14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  <c r="M41" s="17" t="s">
        <v>31</v>
      </c>
      <c r="N41" s="39">
        <f>N40+N39</f>
        <v>-953776.82095000008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8" t="s">
        <v>32</v>
      </c>
      <c r="C2" s="49"/>
      <c r="D2" s="49"/>
      <c r="E2" s="49"/>
      <c r="F2" s="49"/>
      <c r="G2" s="49"/>
      <c r="H2" s="49"/>
      <c r="I2" s="49"/>
      <c r="J2" s="50"/>
      <c r="P2" s="38" t="s">
        <v>17</v>
      </c>
      <c r="Q2" s="38" t="s">
        <v>25</v>
      </c>
      <c r="R2" s="38" t="s">
        <v>26</v>
      </c>
      <c r="S2" s="38" t="s">
        <v>18</v>
      </c>
      <c r="T2" s="38" t="s">
        <v>19</v>
      </c>
      <c r="U2" s="38" t="s">
        <v>27</v>
      </c>
      <c r="V2" s="38" t="s">
        <v>20</v>
      </c>
      <c r="W2" s="38" t="s">
        <v>21</v>
      </c>
      <c r="X2" s="38" t="s">
        <v>22</v>
      </c>
      <c r="Y2" s="38" t="s">
        <v>23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953776.82095000008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9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9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9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9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9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9"/>
    </row>
    <row r="33" spans="2:14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9"/>
    </row>
    <row r="34" spans="2:14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  <c r="N34" s="39">
        <f>SUM(N27:N33)</f>
        <v>0</v>
      </c>
    </row>
    <row r="35" spans="2:14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1" t="s">
        <v>11</v>
      </c>
      <c r="I35" s="51"/>
      <c r="J35" s="25">
        <f>SUM(J4:J34)</f>
        <v>953776.82095000008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2" t="s">
        <v>13</v>
      </c>
      <c r="I36" s="52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/>
      <c r="I37" s="17"/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3" t="s">
        <v>15</v>
      </c>
      <c r="C39" s="54"/>
      <c r="D39" s="27"/>
      <c r="E39" s="36"/>
      <c r="F39" s="37"/>
      <c r="G39" s="28"/>
      <c r="H39" s="55" t="s">
        <v>16</v>
      </c>
      <c r="I39" s="55"/>
      <c r="J39" s="29">
        <f>J36+J37+J38-J35</f>
        <v>-953776.82095000008</v>
      </c>
      <c r="M39" s="17"/>
      <c r="N39" s="39">
        <f>J39+N34</f>
        <v>-953776.82095000008</v>
      </c>
    </row>
    <row r="40" spans="2:14" ht="15.75" thickBot="1" x14ac:dyDescent="0.3">
      <c r="B40" s="45"/>
      <c r="C40" s="46"/>
      <c r="D40" s="46"/>
      <c r="E40" s="46"/>
      <c r="F40" s="46"/>
      <c r="G40" s="46"/>
      <c r="H40" s="46"/>
      <c r="I40" s="46"/>
      <c r="J40" s="47"/>
      <c r="M40" s="17" t="s">
        <v>24</v>
      </c>
      <c r="N40" s="39"/>
    </row>
    <row r="41" spans="2:14" ht="15.75" thickBot="1" x14ac:dyDescent="0.3">
      <c r="B41" s="45"/>
      <c r="C41" s="46"/>
      <c r="D41" s="46"/>
      <c r="E41" s="46"/>
      <c r="F41" s="46"/>
      <c r="G41" s="46"/>
      <c r="H41" s="46"/>
      <c r="I41" s="46"/>
      <c r="J41" s="47"/>
      <c r="M41" s="17" t="s">
        <v>31</v>
      </c>
      <c r="N41" s="39">
        <f>N40+N39</f>
        <v>-953776.82095000008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2026-04-30T10:20:09Z</dcterms:modified>
</cp:coreProperties>
</file>